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F5B9E0BE-C64C-4224-BB13-C8549F9614B5}"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22" i="1"/>
  <c r="G21" i="1" l="1"/>
  <c r="E82" i="1" l="1"/>
  <c r="F82" i="1" s="1"/>
  <c r="E81" i="1"/>
  <c r="F81" i="1" s="1"/>
  <c r="E77" i="1"/>
  <c r="F77" i="1" s="1"/>
  <c r="E79" i="1"/>
  <c r="F79" i="1" s="1"/>
  <c r="E78" i="1"/>
  <c r="F78" i="1" s="1"/>
  <c r="E80" i="1"/>
  <c r="F80" i="1" s="1"/>
</calcChain>
</file>

<file path=xl/sharedStrings.xml><?xml version="1.0" encoding="utf-8"?>
<sst xmlns="http://schemas.openxmlformats.org/spreadsheetml/2006/main" count="266" uniqueCount="245">
  <si>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</si>
  <si>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</si>
  <si>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</si>
  <si>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</si>
  <si>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</si>
  <si>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</si>
  <si>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</si>
  <si>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</si>
  <si>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</si>
  <si>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</si>
  <si>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</si>
  <si>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</si>
  <si>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</si>
  <si>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</si>
  <si>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</si>
  <si>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</si>
  <si>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</si>
  <si>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</si>
  <si>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</si>
  <si>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</si>
  <si>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</si>
  <si>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</si>
  <si>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</si>
  <si>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</si>
  <si>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</si>
  <si>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</si>
  <si>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</si>
  <si>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</si>
  <si>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</si>
  <si>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</si>
  <si>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</si>
  <si>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</si>
  <si>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</si>
  <si>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</si>
  <si>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</si>
  <si>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</si>
  <si>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</si>
  <si>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</si>
  <si>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</si>
  <si>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</si>
  <si>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</si>
  <si>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</si>
  <si>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</si>
  <si>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</si>
  <si>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</si>
  <si>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</si>
  <si>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</si>
  <si>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</si>
  <si>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</si>
  <si>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</si>
  <si>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</si>
  <si>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</si>
  <si>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</si>
  <si>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</si>
  <si>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</si>
  <si>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</si>
  <si>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</si>
  <si>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</si>
  <si>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</si>
  <si>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</si>
  <si>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</si>
  <si>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</si>
  <si>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</si>
  <si>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</si>
  <si>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</si>
  <si>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</si>
  <si>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</si>
  <si>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</si>
  <si>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</si>
  <si>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</si>
  <si>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</si>
  <si>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</si>
  <si>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</si>
  <si>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</si>
  <si>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</si>
  <si>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</si>
  <si>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</si>
  <si>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</si>
  <si>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</si>
  <si>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</si>
  <si>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</si>
  <si>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</si>
  <si>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</si>
  <si>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</si>
  <si>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</si>
  <si>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50</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</si>
  <si>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</si>
  <si>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</si>
  <si>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</si>
  <si>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</si>
  <si>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</si>
  <si>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</si>
  <si>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25C1-CNÔ5</t>
  </si>
  <si>
    <t>Chủ tọa: Ông Võ Đắc Thịnh; Chức vụ: Cố vấn học tập;</t>
  </si>
  <si>
    <r>
      <t xml:space="preserve">Địa điểm: </t>
    </r>
    <r>
      <rPr>
        <sz val="13"/>
        <rFont val="Times New Roman"/>
        <family val="1"/>
      </rPr>
      <t>Phòng C3.2-04;</t>
    </r>
  </si>
  <si>
    <t>Thành phần tham dự: Tập thể lớp 25C1-CNÔ5;</t>
  </si>
  <si>
    <r>
      <rPr>
        <b/>
        <sz val="13"/>
        <rFont val="Times New Roman"/>
        <family val="1"/>
      </rPr>
      <t xml:space="preserve">Thời gian họp: </t>
    </r>
    <r>
      <rPr>
        <sz val="13"/>
        <rFont val="Times New Roman"/>
        <family val="1"/>
      </rPr>
      <t>16 giờ 35 phút, ngày 07 tháng 01 năm 2026;</t>
    </r>
  </si>
  <si>
    <t>Thư ký: Lê Quang Phú; Chức vụ: Lớp trưởng;</t>
  </si>
  <si>
    <t>51</t>
  </si>
  <si>
    <t>52</t>
  </si>
  <si>
    <t>53</t>
  </si>
  <si>
    <t>25001547</t>
  </si>
  <si>
    <t>Đinh Hoài</t>
  </si>
  <si>
    <t>25001607</t>
  </si>
  <si>
    <t>Lê Văn Nguyên</t>
  </si>
  <si>
    <t>25001689</t>
  </si>
  <si>
    <t>Trần Tuấn</t>
  </si>
  <si>
    <t>25001223</t>
  </si>
  <si>
    <t>Nguyễn Ngọc Gia</t>
  </si>
  <si>
    <t>25001789</t>
  </si>
  <si>
    <t>Nguyễn Tấn</t>
  </si>
  <si>
    <t>25001572</t>
  </si>
  <si>
    <t>Nguyễn Thành</t>
  </si>
  <si>
    <t>25001644</t>
  </si>
  <si>
    <t>Nguyễn Thanh Thành</t>
  </si>
  <si>
    <t>25001595</t>
  </si>
  <si>
    <t>Trần Thành</t>
  </si>
  <si>
    <t>25001556</t>
  </si>
  <si>
    <t>Nguyễn Đình</t>
  </si>
  <si>
    <t>25001499</t>
  </si>
  <si>
    <t>Nguyễn Đức</t>
  </si>
  <si>
    <t>25001719</t>
  </si>
  <si>
    <t>Nguyễn Phạm Khả</t>
  </si>
  <si>
    <t>25001605</t>
  </si>
  <si>
    <t>Lâm</t>
  </si>
  <si>
    <t>25001553</t>
  </si>
  <si>
    <t>25001720</t>
  </si>
  <si>
    <t>Nguyễn Huy</t>
  </si>
  <si>
    <t>25001713</t>
  </si>
  <si>
    <t>Dương Đăng</t>
  </si>
  <si>
    <t>25001617</t>
  </si>
  <si>
    <t>Đỗ Ngô Gia</t>
  </si>
  <si>
    <t>25001579</t>
  </si>
  <si>
    <t>Trần Vĩnh</t>
  </si>
  <si>
    <t>25001703</t>
  </si>
  <si>
    <t>Phạm Vĩ</t>
  </si>
  <si>
    <t>25001643</t>
  </si>
  <si>
    <t>Hoàng Tuấn</t>
  </si>
  <si>
    <t>25001566</t>
  </si>
  <si>
    <t>Nguyễn Thái Gia</t>
  </si>
  <si>
    <t>25001788</t>
  </si>
  <si>
    <t>Nguyễn Trương Đăng</t>
  </si>
  <si>
    <t>25001606</t>
  </si>
  <si>
    <t>Võ Hoàng Đăng</t>
  </si>
  <si>
    <t>25001767</t>
  </si>
  <si>
    <t>Nguyễn Đoàn Tuấn</t>
  </si>
  <si>
    <t>25001760</t>
  </si>
  <si>
    <t>Giàng A</t>
  </si>
  <si>
    <t>25001715</t>
  </si>
  <si>
    <t>Nguyễn Đức Lê</t>
  </si>
  <si>
    <t>25001550</t>
  </si>
  <si>
    <t>Trịnh Công</t>
  </si>
  <si>
    <t>25000832</t>
  </si>
  <si>
    <t>Kháng A</t>
  </si>
  <si>
    <t>25001630</t>
  </si>
  <si>
    <t>Lê Hoàng</t>
  </si>
  <si>
    <t>25001675</t>
  </si>
  <si>
    <t>Nguyễn Minh</t>
  </si>
  <si>
    <t>25001776</t>
  </si>
  <si>
    <t>Chau Pha</t>
  </si>
  <si>
    <t>25001690</t>
  </si>
  <si>
    <t>Nguyễn Hải</t>
  </si>
  <si>
    <t>25001535</t>
  </si>
  <si>
    <t>25001661</t>
  </si>
  <si>
    <t>Vũ Tấn</t>
  </si>
  <si>
    <t>25001726</t>
  </si>
  <si>
    <t>Đặng Quốc Hoài</t>
  </si>
  <si>
    <t>25001503</t>
  </si>
  <si>
    <t>Đoàn Thanh</t>
  </si>
  <si>
    <t>25001582</t>
  </si>
  <si>
    <t>Nguyễn Đặng Thanh</t>
  </si>
  <si>
    <t>25001601</t>
  </si>
  <si>
    <t>Lê Quang</t>
  </si>
  <si>
    <t>25001714</t>
  </si>
  <si>
    <t>Ngô Thanh</t>
  </si>
  <si>
    <t>25001735</t>
  </si>
  <si>
    <t>Hà Quang</t>
  </si>
  <si>
    <t>25001592</t>
  </si>
  <si>
    <t>Nguyễn Xuân</t>
  </si>
  <si>
    <t>25001783</t>
  </si>
  <si>
    <t>Đỗ Duy</t>
  </si>
  <si>
    <t>25001621</t>
  </si>
  <si>
    <t>Lâm Quang</t>
  </si>
  <si>
    <t>25001640</t>
  </si>
  <si>
    <t>Nguyễn Ngọc</t>
  </si>
  <si>
    <t>25001565</t>
  </si>
  <si>
    <t>Phạm Hoàng</t>
  </si>
  <si>
    <t>25001710</t>
  </si>
  <si>
    <t>Đặng Ngọc Chí</t>
  </si>
  <si>
    <t>25001666</t>
  </si>
  <si>
    <t>Lư Thành</t>
  </si>
  <si>
    <t>25001597</t>
  </si>
  <si>
    <t>Đinh Quốc</t>
  </si>
  <si>
    <t>25001787</t>
  </si>
  <si>
    <t>Phạm Hồng</t>
  </si>
  <si>
    <t>25001655</t>
  </si>
  <si>
    <t>25001650</t>
  </si>
  <si>
    <t>25001739</t>
  </si>
  <si>
    <t>Ngô Hoàng Minh</t>
  </si>
  <si>
    <t>25001780</t>
  </si>
  <si>
    <t>25001778</t>
  </si>
  <si>
    <t>Trần Quang Long</t>
  </si>
  <si>
    <t>An</t>
  </si>
  <si>
    <t>Anh</t>
  </si>
  <si>
    <t>Bảo</t>
  </si>
  <si>
    <t>Đạt</t>
  </si>
  <si>
    <t>Dũng</t>
  </si>
  <si>
    <t>Duy</t>
  </si>
  <si>
    <t>Hào</t>
  </si>
  <si>
    <t>Hoà</t>
  </si>
  <si>
    <t>Hoàng</t>
  </si>
  <si>
    <t>Hùng</t>
  </si>
  <si>
    <t>Hưng</t>
  </si>
  <si>
    <t>Kha</t>
  </si>
  <si>
    <t>Khang</t>
  </si>
  <si>
    <t>Khiêm</t>
  </si>
  <si>
    <t>Khoa</t>
  </si>
  <si>
    <t>Kiệt</t>
  </si>
  <si>
    <t>Mạnh</t>
  </si>
  <si>
    <t>Minh</t>
  </si>
  <si>
    <t>Mo</t>
  </si>
  <si>
    <t>Nhân</t>
  </si>
  <si>
    <t>Nhật</t>
  </si>
  <si>
    <t>Ních</t>
  </si>
  <si>
    <t>Phận</t>
  </si>
  <si>
    <t>Phát</t>
  </si>
  <si>
    <t>Phong</t>
  </si>
  <si>
    <t>Phú</t>
  </si>
  <si>
    <t>Phúc</t>
  </si>
  <si>
    <t>Quang</t>
  </si>
  <si>
    <t>Quý</t>
  </si>
  <si>
    <t>Sơn</t>
  </si>
  <si>
    <t>Tài</t>
  </si>
  <si>
    <t>Tân</t>
  </si>
  <si>
    <t>Thái</t>
  </si>
  <si>
    <t>Thông</t>
  </si>
  <si>
    <t>Trí</t>
  </si>
  <si>
    <t>Tú</t>
  </si>
  <si>
    <t>Văn</t>
  </si>
  <si>
    <t>Vũ</t>
  </si>
  <si>
    <t>Lê Quang Phú</t>
  </si>
  <si>
    <r>
      <rPr>
        <sz val="13"/>
        <rFont val="Times New Roman"/>
        <family val="1"/>
      </rPr>
      <t>Đồng ý.</t>
    </r>
    <r>
      <rPr>
        <sz val="10"/>
        <rFont val="Times New Roman"/>
        <family val="1"/>
      </rPr>
      <t xml:space="preserve">
…………………………………………………..………………………………………………………………….........</t>
    </r>
  </si>
  <si>
    <t xml:space="preserve">          Thư ký thông qua toàn văn biên bản cuộc họp, các thành viên dự họp nhất trí, không có ý kiến gì thêm.
          Cuộc họp kết thúc lúc 17 giờ 20 phút cùng ngày./.</t>
  </si>
  <si>
    <r>
      <t>Hiện diện: 43/53</t>
    </r>
    <r>
      <rPr>
        <sz val="11"/>
        <color rgb="FFFF0000"/>
        <rFont val="Times New Roman"/>
        <family val="1"/>
      </rPr>
      <t xml:space="preserve"> </t>
    </r>
    <r>
      <rPr>
        <sz val="13"/>
        <rFont val="Times New Roman"/>
        <family val="1"/>
      </rPr>
      <t>Sinh viên (SV);</t>
    </r>
  </si>
  <si>
    <t>Vắng 10 SV: Trần Tuấn Anh, Nguyễn Đình Hòa, Dương Đăng Hùng, Hoàng Tuấn Khang, Trịnh Công Minh, Nguyễn Xuân Phúc, Nguyễn Ngọc Sơn, Phạm Hoàng Sơn, Đinh Quốc Tân, Nguyễn Minh Trí; 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</si>
</sst>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6">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24" borderId="1" xfId="0" quotePrefix="1" applyFont="1" applyFill="1" applyBorder="1" applyAlignment="1">
      <alignment horizontal="center" vertical="center"/>
    </xf>
    <xf numFmtId="0" fontId="29" fillId="24" borderId="9" xfId="0" applyFont="1" applyFill="1" applyBorder="1" applyAlignment="1">
      <alignment horizontal="left" vertical="center"/>
    </xf>
    <xf numFmtId="0" fontId="29" fillId="24" borderId="8" xfId="0" applyFont="1" applyFill="1" applyBorder="1" applyAlignment="1">
      <alignment horizontal="left" vertical="center"/>
    </xf>
    <xf numFmtId="0" fontId="29" fillId="0" borderId="9" xfId="0" applyFont="1" applyBorder="1" applyAlignment="1">
      <alignment vertical="center"/>
    </xf>
    <xf numFmtId="0" fontId="29" fillId="0" borderId="8" xfId="0" applyFont="1" applyBorder="1" applyAlignment="1">
      <alignment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1" fillId="0" borderId="0" xfId="0" applyFont="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8"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
  <sheetViews>
    <sheetView tabSelected="1" topLeftCell="A10" zoomScale="110" zoomScaleNormal="110" workbookViewId="0">
      <selection activeCell="F22" sqref="F22"/>
    </sheetView>
  </sheetViews>
  <sheetFormatPr defaultRowHeight="16.5" x14ac:dyDescent="0.25"/>
  <cols>
    <col min="1" max="1" width="5.5703125" style="6" customWidth="1"/>
    <col min="2" max="2" width="10.85546875" style="6" customWidth="1"/>
    <col min="3" max="3" width="20.7109375" style="6" customWidth="1"/>
    <col min="4" max="4" width="8.1406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4" t="s">
        <v>2</v>
      </c>
      <c r="B1" s="34"/>
      <c r="C1" s="34"/>
      <c r="D1" s="34"/>
      <c r="E1" s="2" t="s">
        <v>0</v>
      </c>
      <c r="F1" s="2"/>
      <c r="G1" s="2"/>
      <c r="H1" s="3"/>
      <c r="I1" s="2"/>
    </row>
    <row r="2" spans="1:9" s="4" customFormat="1" x14ac:dyDescent="0.25">
      <c r="A2" s="34" t="s">
        <v>3</v>
      </c>
      <c r="B2" s="34"/>
      <c r="C2" s="34"/>
      <c r="D2" s="34"/>
      <c r="E2" s="38" t="s">
        <v>1</v>
      </c>
      <c r="F2" s="38"/>
      <c r="G2" s="38"/>
      <c r="H2" s="38"/>
      <c r="I2" s="38"/>
    </row>
    <row r="3" spans="1:9" s="4" customFormat="1" x14ac:dyDescent="0.25">
      <c r="A3" s="35" t="s">
        <v>75</v>
      </c>
      <c r="B3" s="35"/>
      <c r="C3" s="35"/>
      <c r="D3" s="35"/>
      <c r="E3" s="2"/>
      <c r="F3" s="38"/>
      <c r="G3" s="38"/>
      <c r="H3" s="38"/>
      <c r="I3" s="38"/>
    </row>
    <row r="4" spans="1:9" s="4" customFormat="1" x14ac:dyDescent="0.25">
      <c r="A4" s="3"/>
      <c r="B4" s="3"/>
      <c r="C4" s="3"/>
      <c r="D4" s="3"/>
      <c r="E4" s="3"/>
      <c r="F4" s="5"/>
      <c r="G4" s="5"/>
      <c r="H4" s="5"/>
      <c r="I4" s="5"/>
    </row>
    <row r="5" spans="1:9" ht="23.25" customHeight="1" x14ac:dyDescent="0.25">
      <c r="A5" s="38" t="s">
        <v>4</v>
      </c>
      <c r="B5" s="38"/>
      <c r="C5" s="38"/>
      <c r="D5" s="38"/>
      <c r="E5" s="38"/>
      <c r="F5" s="38"/>
      <c r="G5" s="38"/>
      <c r="H5" s="38"/>
      <c r="I5" s="38"/>
    </row>
    <row r="6" spans="1:9" s="1" customFormat="1" x14ac:dyDescent="0.25">
      <c r="B6" s="1" t="s">
        <v>92</v>
      </c>
      <c r="D6" s="5" t="s">
        <v>86</v>
      </c>
      <c r="F6" s="7" t="s">
        <v>87</v>
      </c>
      <c r="H6" s="5"/>
    </row>
    <row r="7" spans="1:9" s="1" customFormat="1" x14ac:dyDescent="0.25">
      <c r="D7" s="5"/>
      <c r="E7" s="5"/>
      <c r="F7" s="5"/>
      <c r="G7" s="5"/>
      <c r="H7" s="5"/>
    </row>
    <row r="8" spans="1:9" ht="20.100000000000001" customHeight="1" x14ac:dyDescent="0.25">
      <c r="A8" s="20" t="s">
        <v>5</v>
      </c>
      <c r="B8" s="18" t="s">
        <v>96</v>
      </c>
      <c r="C8" s="18"/>
      <c r="D8" s="19"/>
      <c r="E8" s="19"/>
      <c r="F8" s="19"/>
      <c r="G8" s="19"/>
    </row>
    <row r="9" spans="1:9" ht="20.100000000000001" customHeight="1" x14ac:dyDescent="0.25">
      <c r="A9" s="20" t="s">
        <v>6</v>
      </c>
      <c r="B9" s="44" t="s">
        <v>94</v>
      </c>
      <c r="C9" s="44"/>
      <c r="D9" s="44"/>
      <c r="E9" s="44"/>
      <c r="F9" s="44"/>
    </row>
    <row r="10" spans="1:9" ht="20.100000000000001" customHeight="1" x14ac:dyDescent="0.25">
      <c r="A10" s="8" t="s">
        <v>7</v>
      </c>
      <c r="B10" s="1" t="s">
        <v>8</v>
      </c>
    </row>
    <row r="11" spans="1:9" ht="20.100000000000001" customHeight="1" x14ac:dyDescent="0.25">
      <c r="A11" s="8"/>
      <c r="B11" s="18" t="s">
        <v>93</v>
      </c>
      <c r="C11" s="18"/>
      <c r="D11" s="19"/>
      <c r="E11" s="19"/>
      <c r="F11" s="19"/>
      <c r="G11" s="19"/>
    </row>
    <row r="12" spans="1:9" ht="20.100000000000001" customHeight="1" x14ac:dyDescent="0.25">
      <c r="A12" s="8"/>
      <c r="B12" s="18" t="s">
        <v>97</v>
      </c>
      <c r="C12" s="18"/>
      <c r="D12" s="19"/>
      <c r="E12" s="19"/>
      <c r="F12" s="19"/>
      <c r="G12" s="19"/>
    </row>
    <row r="13" spans="1:9" ht="20.100000000000001" customHeight="1" x14ac:dyDescent="0.25">
      <c r="A13" s="8"/>
      <c r="B13" s="18" t="s">
        <v>95</v>
      </c>
      <c r="C13" s="18"/>
      <c r="D13" s="19"/>
      <c r="E13" s="19"/>
      <c r="H13" s="9" t="s">
        <v>73</v>
      </c>
    </row>
    <row r="14" spans="1:9" ht="20.100000000000001" customHeight="1" x14ac:dyDescent="0.25">
      <c r="A14" s="8"/>
      <c r="B14" s="18" t="s">
        <v>243</v>
      </c>
      <c r="C14" s="18"/>
      <c r="D14" s="19"/>
    </row>
    <row r="15" spans="1:9" ht="49.5" customHeight="1" x14ac:dyDescent="0.25">
      <c r="A15" s="8"/>
      <c r="B15" s="43" t="s">
        <v>244</v>
      </c>
      <c r="C15" s="43"/>
      <c r="D15" s="43"/>
      <c r="E15" s="43"/>
      <c r="F15" s="43"/>
      <c r="G15" s="43"/>
      <c r="H15" s="43"/>
      <c r="I15" s="43"/>
    </row>
    <row r="16" spans="1:9" ht="20.100000000000001" customHeight="1" x14ac:dyDescent="0.25">
      <c r="A16" s="20" t="s">
        <v>10</v>
      </c>
      <c r="B16" s="21" t="s">
        <v>9</v>
      </c>
      <c r="C16" s="18"/>
    </row>
    <row r="17" spans="1:10" ht="50.1" customHeight="1" x14ac:dyDescent="0.25">
      <c r="A17" s="41" t="s">
        <v>11</v>
      </c>
      <c r="B17" s="41"/>
      <c r="C17" s="41"/>
      <c r="D17" s="41"/>
      <c r="E17" s="41"/>
      <c r="F17" s="41"/>
      <c r="G17" s="41"/>
      <c r="H17" s="41"/>
      <c r="I17" s="41"/>
      <c r="J17" s="10"/>
    </row>
    <row r="18" spans="1:10" ht="8.25" customHeight="1" x14ac:dyDescent="0.25">
      <c r="A18" s="11"/>
    </row>
    <row r="19" spans="1:10" ht="33" customHeight="1" x14ac:dyDescent="0.25">
      <c r="A19" s="42" t="s">
        <v>12</v>
      </c>
      <c r="B19" s="42" t="s">
        <v>13</v>
      </c>
      <c r="C19" s="48" t="s">
        <v>14</v>
      </c>
      <c r="D19" s="49"/>
      <c r="E19" s="39" t="s">
        <v>15</v>
      </c>
      <c r="F19" s="42" t="s">
        <v>16</v>
      </c>
      <c r="G19" s="42"/>
      <c r="H19" s="42"/>
      <c r="I19" s="55" t="s">
        <v>19</v>
      </c>
    </row>
    <row r="20" spans="1:10" ht="36" customHeight="1" x14ac:dyDescent="0.25">
      <c r="A20" s="42"/>
      <c r="B20" s="42"/>
      <c r="C20" s="50"/>
      <c r="D20" s="51"/>
      <c r="E20" s="40"/>
      <c r="F20" s="22" t="s">
        <v>17</v>
      </c>
      <c r="G20" s="22" t="s">
        <v>18</v>
      </c>
      <c r="H20" s="22" t="s">
        <v>72</v>
      </c>
      <c r="I20" s="55"/>
    </row>
    <row r="21" spans="1:10" ht="18" customHeight="1" x14ac:dyDescent="0.25">
      <c r="A21" s="23" t="s">
        <v>31</v>
      </c>
      <c r="B21" s="24" t="s">
        <v>101</v>
      </c>
      <c r="C21" s="32" t="s">
        <v>102</v>
      </c>
      <c r="D21" s="33" t="s">
        <v>202</v>
      </c>
      <c r="E21" s="25"/>
      <c r="F21" s="25"/>
      <c r="G21" s="25" t="str">
        <f>IF(F21=0,"Không XL",IF(F21&lt;50,"Yếu",IF(F21&lt;70,"Trung bình",IF(F21&lt;80,"Khá",IF(F21&lt;90,"Tốt","Xuất sắc")))))</f>
        <v>Không XL</v>
      </c>
      <c r="H21" s="26">
        <v>1</v>
      </c>
      <c r="I21" s="25"/>
    </row>
    <row r="22" spans="1:10" ht="18" customHeight="1" x14ac:dyDescent="0.25">
      <c r="A22" s="23" t="s">
        <v>32</v>
      </c>
      <c r="B22" s="24" t="s">
        <v>103</v>
      </c>
      <c r="C22" s="27" t="s">
        <v>104</v>
      </c>
      <c r="D22" s="28" t="s">
        <v>202</v>
      </c>
      <c r="E22" s="25"/>
      <c r="F22" s="25"/>
      <c r="G22" s="25" t="str">
        <f>IF(F22=0,"Không XL",IF(F22&lt;50,"Yếu",IF(F22&lt;70,"Trung bình",IF(F22&lt;80,"Khá",IF(F22&lt;90,"Tốt","Xuất sắc")))))</f>
        <v>Không XL</v>
      </c>
      <c r="H22" s="26">
        <v>1</v>
      </c>
      <c r="I22" s="25"/>
    </row>
    <row r="23" spans="1:10" ht="18" customHeight="1" x14ac:dyDescent="0.25">
      <c r="A23" s="23" t="s">
        <v>33</v>
      </c>
      <c r="B23" s="29" t="s">
        <v>105</v>
      </c>
      <c r="C23" s="30" t="s">
        <v>106</v>
      </c>
      <c r="D23" s="31" t="s">
        <v>203</v>
      </c>
      <c r="E23" s="25"/>
      <c r="F23" s="25"/>
      <c r="G23" s="25" t="str">
        <f t="shared" ref="G23:G73" si="0">IF(F23=0,"Không XL",IF(F23&lt;50,"Yếu",IF(F23&lt;70,"Trung bình",IF(F23&lt;80,"Khá",IF(F23&lt;90,"Tốt","Xuất sắc")))))</f>
        <v>Không XL</v>
      </c>
      <c r="H23" s="26">
        <v>1</v>
      </c>
      <c r="I23" s="25"/>
    </row>
    <row r="24" spans="1:10" ht="18" customHeight="1" x14ac:dyDescent="0.25">
      <c r="A24" s="23" t="s">
        <v>34</v>
      </c>
      <c r="B24" s="29" t="s">
        <v>107</v>
      </c>
      <c r="C24" s="30" t="s">
        <v>108</v>
      </c>
      <c r="D24" s="31" t="s">
        <v>204</v>
      </c>
      <c r="E24" s="25"/>
      <c r="F24" s="25"/>
      <c r="G24" s="25" t="str">
        <f t="shared" si="0"/>
        <v>Không XL</v>
      </c>
      <c r="H24" s="26">
        <v>1</v>
      </c>
      <c r="I24" s="25"/>
    </row>
    <row r="25" spans="1:10" ht="18" customHeight="1" x14ac:dyDescent="0.25">
      <c r="A25" s="23" t="s">
        <v>36</v>
      </c>
      <c r="B25" s="29" t="s">
        <v>109</v>
      </c>
      <c r="C25" s="30" t="s">
        <v>110</v>
      </c>
      <c r="D25" s="31" t="s">
        <v>205</v>
      </c>
      <c r="E25" s="25"/>
      <c r="F25" s="25"/>
      <c r="G25" s="25" t="str">
        <f t="shared" si="0"/>
        <v>Không XL</v>
      </c>
      <c r="H25" s="26">
        <v>1</v>
      </c>
      <c r="I25" s="25"/>
    </row>
    <row r="26" spans="1:10" ht="18" customHeight="1" x14ac:dyDescent="0.25">
      <c r="A26" s="23" t="s">
        <v>37</v>
      </c>
      <c r="B26" s="29" t="s">
        <v>111</v>
      </c>
      <c r="C26" s="30" t="s">
        <v>112</v>
      </c>
      <c r="D26" s="31" t="s">
        <v>205</v>
      </c>
      <c r="E26" s="25"/>
      <c r="F26" s="25"/>
      <c r="G26" s="25" t="str">
        <f t="shared" si="0"/>
        <v>Không XL</v>
      </c>
      <c r="H26" s="26">
        <v>1</v>
      </c>
      <c r="I26" s="25"/>
    </row>
    <row r="27" spans="1:10" ht="18" customHeight="1" x14ac:dyDescent="0.25">
      <c r="A27" s="23" t="s">
        <v>38</v>
      </c>
      <c r="B27" s="29" t="s">
        <v>113</v>
      </c>
      <c r="C27" s="30" t="s">
        <v>114</v>
      </c>
      <c r="D27" s="31" t="s">
        <v>205</v>
      </c>
      <c r="E27" s="25"/>
      <c r="F27" s="25"/>
      <c r="G27" s="25" t="str">
        <f t="shared" si="0"/>
        <v>Không XL</v>
      </c>
      <c r="H27" s="26">
        <v>1</v>
      </c>
      <c r="I27" s="25"/>
    </row>
    <row r="28" spans="1:10" ht="18" customHeight="1" x14ac:dyDescent="0.25">
      <c r="A28" s="23" t="s">
        <v>39</v>
      </c>
      <c r="B28" s="29" t="s">
        <v>115</v>
      </c>
      <c r="C28" s="30" t="s">
        <v>116</v>
      </c>
      <c r="D28" s="31" t="s">
        <v>205</v>
      </c>
      <c r="E28" s="25"/>
      <c r="F28" s="25"/>
      <c r="G28" s="25" t="str">
        <f t="shared" si="0"/>
        <v>Không XL</v>
      </c>
      <c r="H28" s="26">
        <v>1</v>
      </c>
      <c r="I28" s="25"/>
    </row>
    <row r="29" spans="1:10" ht="18" customHeight="1" x14ac:dyDescent="0.25">
      <c r="A29" s="23" t="s">
        <v>40</v>
      </c>
      <c r="B29" s="29" t="s">
        <v>117</v>
      </c>
      <c r="C29" s="30" t="s">
        <v>118</v>
      </c>
      <c r="D29" s="31" t="s">
        <v>206</v>
      </c>
      <c r="E29" s="25"/>
      <c r="F29" s="25"/>
      <c r="G29" s="25" t="str">
        <f t="shared" si="0"/>
        <v>Không XL</v>
      </c>
      <c r="H29" s="26">
        <v>1</v>
      </c>
      <c r="I29" s="25"/>
    </row>
    <row r="30" spans="1:10" ht="18" customHeight="1" x14ac:dyDescent="0.25">
      <c r="A30" s="23" t="s">
        <v>41</v>
      </c>
      <c r="B30" s="29" t="s">
        <v>119</v>
      </c>
      <c r="C30" s="30" t="s">
        <v>120</v>
      </c>
      <c r="D30" s="31" t="s">
        <v>206</v>
      </c>
      <c r="E30" s="25"/>
      <c r="F30" s="25"/>
      <c r="G30" s="25" t="str">
        <f t="shared" si="0"/>
        <v>Không XL</v>
      </c>
      <c r="H30" s="26">
        <v>1</v>
      </c>
      <c r="I30" s="25"/>
    </row>
    <row r="31" spans="1:10" ht="18" customHeight="1" x14ac:dyDescent="0.25">
      <c r="A31" s="23" t="s">
        <v>42</v>
      </c>
      <c r="B31" s="29" t="s">
        <v>121</v>
      </c>
      <c r="C31" s="30" t="s">
        <v>122</v>
      </c>
      <c r="D31" s="31" t="s">
        <v>207</v>
      </c>
      <c r="E31" s="25"/>
      <c r="F31" s="25"/>
      <c r="G31" s="25" t="str">
        <f t="shared" si="0"/>
        <v>Không XL</v>
      </c>
      <c r="H31" s="26">
        <v>1</v>
      </c>
      <c r="I31" s="25"/>
    </row>
    <row r="32" spans="1:10" ht="18" customHeight="1" x14ac:dyDescent="0.25">
      <c r="A32" s="23" t="s">
        <v>43</v>
      </c>
      <c r="B32" s="29" t="s">
        <v>123</v>
      </c>
      <c r="C32" s="30" t="s">
        <v>124</v>
      </c>
      <c r="D32" s="31" t="s">
        <v>208</v>
      </c>
      <c r="E32" s="25"/>
      <c r="F32" s="25"/>
      <c r="G32" s="25" t="str">
        <f t="shared" si="0"/>
        <v>Không XL</v>
      </c>
      <c r="H32" s="26">
        <v>1</v>
      </c>
      <c r="I32" s="25"/>
    </row>
    <row r="33" spans="1:9" ht="18" customHeight="1" x14ac:dyDescent="0.25">
      <c r="A33" s="23" t="s">
        <v>44</v>
      </c>
      <c r="B33" s="29" t="s">
        <v>125</v>
      </c>
      <c r="C33" s="30" t="s">
        <v>118</v>
      </c>
      <c r="D33" s="31" t="s">
        <v>209</v>
      </c>
      <c r="E33" s="25"/>
      <c r="F33" s="25"/>
      <c r="G33" s="25" t="str">
        <f t="shared" si="0"/>
        <v>Không XL</v>
      </c>
      <c r="H33" s="26">
        <v>1</v>
      </c>
      <c r="I33" s="25"/>
    </row>
    <row r="34" spans="1:9" ht="18" customHeight="1" x14ac:dyDescent="0.25">
      <c r="A34" s="23" t="s">
        <v>45</v>
      </c>
      <c r="B34" s="29" t="s">
        <v>126</v>
      </c>
      <c r="C34" s="30" t="s">
        <v>127</v>
      </c>
      <c r="D34" s="31" t="s">
        <v>210</v>
      </c>
      <c r="E34" s="25"/>
      <c r="F34" s="25"/>
      <c r="G34" s="25" t="str">
        <f t="shared" si="0"/>
        <v>Không XL</v>
      </c>
      <c r="H34" s="26">
        <v>1</v>
      </c>
      <c r="I34" s="25"/>
    </row>
    <row r="35" spans="1:9" ht="18" customHeight="1" x14ac:dyDescent="0.25">
      <c r="A35" s="23" t="s">
        <v>46</v>
      </c>
      <c r="B35" s="29" t="s">
        <v>128</v>
      </c>
      <c r="C35" s="30" t="s">
        <v>129</v>
      </c>
      <c r="D35" s="31" t="s">
        <v>211</v>
      </c>
      <c r="E35" s="25"/>
      <c r="F35" s="25"/>
      <c r="G35" s="25" t="str">
        <f t="shared" si="0"/>
        <v>Không XL</v>
      </c>
      <c r="H35" s="26">
        <v>1</v>
      </c>
      <c r="I35" s="25"/>
    </row>
    <row r="36" spans="1:9" ht="18" customHeight="1" x14ac:dyDescent="0.25">
      <c r="A36" s="23" t="s">
        <v>47</v>
      </c>
      <c r="B36" s="29" t="s">
        <v>130</v>
      </c>
      <c r="C36" s="30" t="s">
        <v>131</v>
      </c>
      <c r="D36" s="31" t="s">
        <v>212</v>
      </c>
      <c r="E36" s="25"/>
      <c r="F36" s="25"/>
      <c r="G36" s="25" t="str">
        <f t="shared" si="0"/>
        <v>Không XL</v>
      </c>
      <c r="H36" s="26">
        <v>1</v>
      </c>
      <c r="I36" s="25"/>
    </row>
    <row r="37" spans="1:9" ht="18" customHeight="1" x14ac:dyDescent="0.25">
      <c r="A37" s="23" t="s">
        <v>48</v>
      </c>
      <c r="B37" s="29" t="s">
        <v>132</v>
      </c>
      <c r="C37" s="30" t="s">
        <v>133</v>
      </c>
      <c r="D37" s="31" t="s">
        <v>212</v>
      </c>
      <c r="E37" s="25"/>
      <c r="F37" s="25"/>
      <c r="G37" s="25" t="str">
        <f t="shared" si="0"/>
        <v>Không XL</v>
      </c>
      <c r="H37" s="26">
        <v>1</v>
      </c>
      <c r="I37" s="25"/>
    </row>
    <row r="38" spans="1:9" ht="18" customHeight="1" x14ac:dyDescent="0.25">
      <c r="A38" s="23" t="s">
        <v>49</v>
      </c>
      <c r="B38" s="29" t="s">
        <v>134</v>
      </c>
      <c r="C38" s="30" t="s">
        <v>135</v>
      </c>
      <c r="D38" s="31" t="s">
        <v>213</v>
      </c>
      <c r="E38" s="25"/>
      <c r="F38" s="25"/>
      <c r="G38" s="25" t="str">
        <f t="shared" si="0"/>
        <v>Không XL</v>
      </c>
      <c r="H38" s="26">
        <v>1</v>
      </c>
      <c r="I38" s="25"/>
    </row>
    <row r="39" spans="1:9" ht="18" customHeight="1" x14ac:dyDescent="0.25">
      <c r="A39" s="23" t="s">
        <v>50</v>
      </c>
      <c r="B39" s="29" t="s">
        <v>136</v>
      </c>
      <c r="C39" s="30" t="s">
        <v>137</v>
      </c>
      <c r="D39" s="31" t="s">
        <v>214</v>
      </c>
      <c r="E39" s="25"/>
      <c r="F39" s="25"/>
      <c r="G39" s="25" t="str">
        <f t="shared" si="0"/>
        <v>Không XL</v>
      </c>
      <c r="H39" s="26">
        <v>1</v>
      </c>
      <c r="I39" s="25"/>
    </row>
    <row r="40" spans="1:9" ht="18" customHeight="1" x14ac:dyDescent="0.25">
      <c r="A40" s="23" t="s">
        <v>51</v>
      </c>
      <c r="B40" s="29" t="s">
        <v>138</v>
      </c>
      <c r="C40" s="30" t="s">
        <v>139</v>
      </c>
      <c r="D40" s="31" t="s">
        <v>215</v>
      </c>
      <c r="E40" s="25"/>
      <c r="F40" s="25"/>
      <c r="G40" s="25" t="str">
        <f t="shared" si="0"/>
        <v>Không XL</v>
      </c>
      <c r="H40" s="26">
        <v>1</v>
      </c>
      <c r="I40" s="25"/>
    </row>
    <row r="41" spans="1:9" ht="18" customHeight="1" x14ac:dyDescent="0.25">
      <c r="A41" s="23" t="s">
        <v>52</v>
      </c>
      <c r="B41" s="29" t="s">
        <v>140</v>
      </c>
      <c r="C41" s="30" t="s">
        <v>141</v>
      </c>
      <c r="D41" s="31" t="s">
        <v>216</v>
      </c>
      <c r="E41" s="25"/>
      <c r="F41" s="25"/>
      <c r="G41" s="25" t="str">
        <f t="shared" si="0"/>
        <v>Không XL</v>
      </c>
      <c r="H41" s="26">
        <v>1</v>
      </c>
      <c r="I41" s="25"/>
    </row>
    <row r="42" spans="1:9" ht="18" customHeight="1" x14ac:dyDescent="0.25">
      <c r="A42" s="23" t="s">
        <v>53</v>
      </c>
      <c r="B42" s="29" t="s">
        <v>142</v>
      </c>
      <c r="C42" s="30" t="s">
        <v>143</v>
      </c>
      <c r="D42" s="31" t="s">
        <v>216</v>
      </c>
      <c r="E42" s="25"/>
      <c r="F42" s="25"/>
      <c r="G42" s="25" t="str">
        <f t="shared" si="0"/>
        <v>Không XL</v>
      </c>
      <c r="H42" s="26">
        <v>1</v>
      </c>
      <c r="I42" s="25"/>
    </row>
    <row r="43" spans="1:9" ht="18" customHeight="1" x14ac:dyDescent="0.25">
      <c r="A43" s="23" t="s">
        <v>54</v>
      </c>
      <c r="B43" s="29" t="s">
        <v>144</v>
      </c>
      <c r="C43" s="30" t="s">
        <v>145</v>
      </c>
      <c r="D43" s="31" t="s">
        <v>217</v>
      </c>
      <c r="E43" s="25"/>
      <c r="F43" s="25"/>
      <c r="G43" s="25" t="str">
        <f t="shared" si="0"/>
        <v>Không XL</v>
      </c>
      <c r="H43" s="26">
        <v>1</v>
      </c>
      <c r="I43" s="25"/>
    </row>
    <row r="44" spans="1:9" ht="18" customHeight="1" x14ac:dyDescent="0.25">
      <c r="A44" s="23" t="s">
        <v>55</v>
      </c>
      <c r="B44" s="29" t="s">
        <v>146</v>
      </c>
      <c r="C44" s="30" t="s">
        <v>147</v>
      </c>
      <c r="D44" s="31" t="s">
        <v>218</v>
      </c>
      <c r="E44" s="25"/>
      <c r="F44" s="25"/>
      <c r="G44" s="25" t="str">
        <f t="shared" si="0"/>
        <v>Không XL</v>
      </c>
      <c r="H44" s="26">
        <v>1</v>
      </c>
      <c r="I44" s="25"/>
    </row>
    <row r="45" spans="1:9" ht="18" customHeight="1" x14ac:dyDescent="0.25">
      <c r="A45" s="23" t="s">
        <v>56</v>
      </c>
      <c r="B45" s="29" t="s">
        <v>148</v>
      </c>
      <c r="C45" s="30" t="s">
        <v>149</v>
      </c>
      <c r="D45" s="31" t="s">
        <v>219</v>
      </c>
      <c r="E45" s="25"/>
      <c r="F45" s="25"/>
      <c r="G45" s="25" t="str">
        <f t="shared" si="0"/>
        <v>Không XL</v>
      </c>
      <c r="H45" s="26">
        <v>1</v>
      </c>
      <c r="I45" s="25"/>
    </row>
    <row r="46" spans="1:9" ht="18" customHeight="1" x14ac:dyDescent="0.25">
      <c r="A46" s="23" t="s">
        <v>57</v>
      </c>
      <c r="B46" s="29" t="s">
        <v>150</v>
      </c>
      <c r="C46" s="30" t="s">
        <v>151</v>
      </c>
      <c r="D46" s="31" t="s">
        <v>219</v>
      </c>
      <c r="E46" s="25"/>
      <c r="F46" s="25"/>
      <c r="G46" s="25" t="str">
        <f t="shared" si="0"/>
        <v>Không XL</v>
      </c>
      <c r="H46" s="26">
        <v>1</v>
      </c>
      <c r="I46" s="25"/>
    </row>
    <row r="47" spans="1:9" ht="18" customHeight="1" x14ac:dyDescent="0.25">
      <c r="A47" s="23" t="s">
        <v>58</v>
      </c>
      <c r="B47" s="29" t="s">
        <v>152</v>
      </c>
      <c r="C47" s="30" t="s">
        <v>153</v>
      </c>
      <c r="D47" s="31" t="s">
        <v>220</v>
      </c>
      <c r="E47" s="25"/>
      <c r="F47" s="25"/>
      <c r="G47" s="25" t="str">
        <f t="shared" si="0"/>
        <v>Không XL</v>
      </c>
      <c r="H47" s="26">
        <v>1</v>
      </c>
      <c r="I47" s="25"/>
    </row>
    <row r="48" spans="1:9" ht="18" customHeight="1" x14ac:dyDescent="0.25">
      <c r="A48" s="23" t="s">
        <v>59</v>
      </c>
      <c r="B48" s="29" t="s">
        <v>154</v>
      </c>
      <c r="C48" s="30" t="s">
        <v>155</v>
      </c>
      <c r="D48" s="31" t="s">
        <v>221</v>
      </c>
      <c r="E48" s="25"/>
      <c r="F48" s="25"/>
      <c r="G48" s="25" t="str">
        <f t="shared" si="0"/>
        <v>Không XL</v>
      </c>
      <c r="H48" s="26">
        <v>1</v>
      </c>
      <c r="I48" s="25"/>
    </row>
    <row r="49" spans="1:9" ht="18" customHeight="1" x14ac:dyDescent="0.25">
      <c r="A49" s="23" t="s">
        <v>60</v>
      </c>
      <c r="B49" s="29" t="s">
        <v>156</v>
      </c>
      <c r="C49" s="30" t="s">
        <v>157</v>
      </c>
      <c r="D49" s="31" t="s">
        <v>222</v>
      </c>
      <c r="E49" s="25"/>
      <c r="F49" s="25"/>
      <c r="G49" s="25" t="str">
        <f t="shared" si="0"/>
        <v>Không XL</v>
      </c>
      <c r="H49" s="26">
        <v>1</v>
      </c>
      <c r="I49" s="25"/>
    </row>
    <row r="50" spans="1:9" ht="18" customHeight="1" x14ac:dyDescent="0.25">
      <c r="A50" s="23" t="s">
        <v>61</v>
      </c>
      <c r="B50" s="29" t="s">
        <v>158</v>
      </c>
      <c r="C50" s="30" t="s">
        <v>159</v>
      </c>
      <c r="D50" s="31" t="s">
        <v>223</v>
      </c>
      <c r="E50" s="25"/>
      <c r="F50" s="25"/>
      <c r="G50" s="25" t="str">
        <f t="shared" si="0"/>
        <v>Không XL</v>
      </c>
      <c r="H50" s="26">
        <v>1</v>
      </c>
      <c r="I50" s="25"/>
    </row>
    <row r="51" spans="1:9" ht="18" customHeight="1" x14ac:dyDescent="0.25">
      <c r="A51" s="23" t="s">
        <v>62</v>
      </c>
      <c r="B51" s="29" t="s">
        <v>160</v>
      </c>
      <c r="C51" s="30" t="s">
        <v>161</v>
      </c>
      <c r="D51" s="31" t="s">
        <v>224</v>
      </c>
      <c r="E51" s="25"/>
      <c r="F51" s="25"/>
      <c r="G51" s="25" t="str">
        <f t="shared" si="0"/>
        <v>Không XL</v>
      </c>
      <c r="H51" s="26">
        <v>1</v>
      </c>
      <c r="I51" s="25"/>
    </row>
    <row r="52" spans="1:9" ht="18" customHeight="1" x14ac:dyDescent="0.25">
      <c r="A52" s="23" t="s">
        <v>63</v>
      </c>
      <c r="B52" s="29" t="s">
        <v>162</v>
      </c>
      <c r="C52" s="30" t="s">
        <v>112</v>
      </c>
      <c r="D52" s="31" t="s">
        <v>225</v>
      </c>
      <c r="E52" s="25"/>
      <c r="F52" s="25"/>
      <c r="G52" s="25" t="str">
        <f t="shared" si="0"/>
        <v>Không XL</v>
      </c>
      <c r="H52" s="26">
        <v>1</v>
      </c>
      <c r="I52" s="25"/>
    </row>
    <row r="53" spans="1:9" ht="18" customHeight="1" x14ac:dyDescent="0.25">
      <c r="A53" s="23" t="s">
        <v>64</v>
      </c>
      <c r="B53" s="29" t="s">
        <v>163</v>
      </c>
      <c r="C53" s="30" t="s">
        <v>164</v>
      </c>
      <c r="D53" s="31" t="s">
        <v>225</v>
      </c>
      <c r="E53" s="25"/>
      <c r="F53" s="25"/>
      <c r="G53" s="25" t="str">
        <f t="shared" si="0"/>
        <v>Không XL</v>
      </c>
      <c r="H53" s="26">
        <v>1</v>
      </c>
      <c r="I53" s="25"/>
    </row>
    <row r="54" spans="1:9" ht="18" customHeight="1" x14ac:dyDescent="0.25">
      <c r="A54" s="23" t="s">
        <v>65</v>
      </c>
      <c r="B54" s="29" t="s">
        <v>165</v>
      </c>
      <c r="C54" s="30" t="s">
        <v>166</v>
      </c>
      <c r="D54" s="31" t="s">
        <v>226</v>
      </c>
      <c r="E54" s="25"/>
      <c r="F54" s="25"/>
      <c r="G54" s="25" t="str">
        <f t="shared" si="0"/>
        <v>Không XL</v>
      </c>
      <c r="H54" s="26">
        <v>1</v>
      </c>
      <c r="I54" s="25"/>
    </row>
    <row r="55" spans="1:9" ht="18" customHeight="1" x14ac:dyDescent="0.25">
      <c r="A55" s="23" t="s">
        <v>66</v>
      </c>
      <c r="B55" s="29" t="s">
        <v>167</v>
      </c>
      <c r="C55" s="30" t="s">
        <v>168</v>
      </c>
      <c r="D55" s="31" t="s">
        <v>226</v>
      </c>
      <c r="E55" s="25"/>
      <c r="F55" s="25"/>
      <c r="G55" s="25" t="str">
        <f t="shared" si="0"/>
        <v>Không XL</v>
      </c>
      <c r="H55" s="26">
        <v>1</v>
      </c>
      <c r="I55" s="25"/>
    </row>
    <row r="56" spans="1:9" ht="18" customHeight="1" x14ac:dyDescent="0.25">
      <c r="A56" s="23" t="s">
        <v>67</v>
      </c>
      <c r="B56" s="29" t="s">
        <v>169</v>
      </c>
      <c r="C56" s="30" t="s">
        <v>170</v>
      </c>
      <c r="D56" s="31" t="s">
        <v>226</v>
      </c>
      <c r="E56" s="25"/>
      <c r="F56" s="25"/>
      <c r="G56" s="25" t="str">
        <f t="shared" si="0"/>
        <v>Không XL</v>
      </c>
      <c r="H56" s="26">
        <v>1</v>
      </c>
      <c r="I56" s="25"/>
    </row>
    <row r="57" spans="1:9" ht="18" customHeight="1" x14ac:dyDescent="0.25">
      <c r="A57" s="23" t="s">
        <v>68</v>
      </c>
      <c r="B57" s="29" t="s">
        <v>171</v>
      </c>
      <c r="C57" s="30" t="s">
        <v>172</v>
      </c>
      <c r="D57" s="31" t="s">
        <v>227</v>
      </c>
      <c r="E57" s="25"/>
      <c r="F57" s="25"/>
      <c r="G57" s="25" t="str">
        <f t="shared" si="0"/>
        <v>Không XL</v>
      </c>
      <c r="H57" s="26">
        <v>1</v>
      </c>
      <c r="I57" s="25"/>
    </row>
    <row r="58" spans="1:9" ht="18" customHeight="1" x14ac:dyDescent="0.25">
      <c r="A58" s="23" t="s">
        <v>69</v>
      </c>
      <c r="B58" s="29" t="s">
        <v>173</v>
      </c>
      <c r="C58" s="30" t="s">
        <v>174</v>
      </c>
      <c r="D58" s="31" t="s">
        <v>227</v>
      </c>
      <c r="E58" s="25"/>
      <c r="F58" s="25"/>
      <c r="G58" s="25" t="str">
        <f t="shared" si="0"/>
        <v>Không XL</v>
      </c>
      <c r="H58" s="26">
        <v>1</v>
      </c>
      <c r="I58" s="25"/>
    </row>
    <row r="59" spans="1:9" ht="18" customHeight="1" x14ac:dyDescent="0.25">
      <c r="A59" s="23" t="s">
        <v>70</v>
      </c>
      <c r="B59" s="29" t="s">
        <v>175</v>
      </c>
      <c r="C59" s="30" t="s">
        <v>176</v>
      </c>
      <c r="D59" s="31" t="s">
        <v>228</v>
      </c>
      <c r="E59" s="25"/>
      <c r="F59" s="25"/>
      <c r="G59" s="25" t="str">
        <f t="shared" si="0"/>
        <v>Không XL</v>
      </c>
      <c r="H59" s="26">
        <v>1</v>
      </c>
      <c r="I59" s="25"/>
    </row>
    <row r="60" spans="1:9" ht="18" customHeight="1" x14ac:dyDescent="0.25">
      <c r="A60" s="23" t="s">
        <v>71</v>
      </c>
      <c r="B60" s="29" t="s">
        <v>177</v>
      </c>
      <c r="C60" s="30" t="s">
        <v>178</v>
      </c>
      <c r="D60" s="31" t="s">
        <v>228</v>
      </c>
      <c r="E60" s="25"/>
      <c r="F60" s="25"/>
      <c r="G60" s="25" t="str">
        <f t="shared" si="0"/>
        <v>Không XL</v>
      </c>
      <c r="H60" s="26">
        <v>1</v>
      </c>
      <c r="I60" s="25"/>
    </row>
    <row r="61" spans="1:9" ht="18" customHeight="1" x14ac:dyDescent="0.25">
      <c r="A61" s="23" t="s">
        <v>76</v>
      </c>
      <c r="B61" s="29" t="s">
        <v>179</v>
      </c>
      <c r="C61" s="30" t="s">
        <v>180</v>
      </c>
      <c r="D61" s="31" t="s">
        <v>229</v>
      </c>
      <c r="E61" s="25"/>
      <c r="F61" s="25"/>
      <c r="G61" s="25" t="str">
        <f t="shared" si="0"/>
        <v>Không XL</v>
      </c>
      <c r="H61" s="26">
        <v>1</v>
      </c>
      <c r="I61" s="25"/>
    </row>
    <row r="62" spans="1:9" ht="18" customHeight="1" x14ac:dyDescent="0.25">
      <c r="A62" s="23" t="s">
        <v>77</v>
      </c>
      <c r="B62" s="29" t="s">
        <v>181</v>
      </c>
      <c r="C62" s="30" t="s">
        <v>182</v>
      </c>
      <c r="D62" s="31" t="s">
        <v>230</v>
      </c>
      <c r="E62" s="25"/>
      <c r="F62" s="25"/>
      <c r="G62" s="25" t="str">
        <f t="shared" si="0"/>
        <v>Không XL</v>
      </c>
      <c r="H62" s="26">
        <v>1</v>
      </c>
      <c r="I62" s="25"/>
    </row>
    <row r="63" spans="1:9" ht="18" customHeight="1" x14ac:dyDescent="0.25">
      <c r="A63" s="23" t="s">
        <v>78</v>
      </c>
      <c r="B63" s="29" t="s">
        <v>183</v>
      </c>
      <c r="C63" s="30" t="s">
        <v>184</v>
      </c>
      <c r="D63" s="31" t="s">
        <v>231</v>
      </c>
      <c r="E63" s="25"/>
      <c r="F63" s="25"/>
      <c r="G63" s="25" t="str">
        <f t="shared" si="0"/>
        <v>Không XL</v>
      </c>
      <c r="H63" s="26">
        <v>1</v>
      </c>
      <c r="I63" s="25"/>
    </row>
    <row r="64" spans="1:9" ht="18" customHeight="1" x14ac:dyDescent="0.25">
      <c r="A64" s="23" t="s">
        <v>79</v>
      </c>
      <c r="B64" s="29" t="s">
        <v>185</v>
      </c>
      <c r="C64" s="30" t="s">
        <v>186</v>
      </c>
      <c r="D64" s="31" t="s">
        <v>231</v>
      </c>
      <c r="E64" s="25"/>
      <c r="F64" s="25"/>
      <c r="G64" s="25" t="str">
        <f t="shared" si="0"/>
        <v>Không XL</v>
      </c>
      <c r="H64" s="26">
        <v>1</v>
      </c>
      <c r="I64" s="25"/>
    </row>
    <row r="65" spans="1:9" ht="18" customHeight="1" x14ac:dyDescent="0.25">
      <c r="A65" s="23" t="s">
        <v>80</v>
      </c>
      <c r="B65" s="29" t="s">
        <v>187</v>
      </c>
      <c r="C65" s="30" t="s">
        <v>188</v>
      </c>
      <c r="D65" s="31" t="s">
        <v>232</v>
      </c>
      <c r="E65" s="25"/>
      <c r="F65" s="25"/>
      <c r="G65" s="25" t="str">
        <f t="shared" si="0"/>
        <v>Không XL</v>
      </c>
      <c r="H65" s="26">
        <v>1</v>
      </c>
      <c r="I65" s="25"/>
    </row>
    <row r="66" spans="1:9" ht="18" customHeight="1" x14ac:dyDescent="0.25">
      <c r="A66" s="23" t="s">
        <v>81</v>
      </c>
      <c r="B66" s="29" t="s">
        <v>189</v>
      </c>
      <c r="C66" s="30" t="s">
        <v>190</v>
      </c>
      <c r="D66" s="31" t="s">
        <v>232</v>
      </c>
      <c r="E66" s="25"/>
      <c r="F66" s="25"/>
      <c r="G66" s="25" t="str">
        <f t="shared" si="0"/>
        <v>Không XL</v>
      </c>
      <c r="H66" s="26">
        <v>1</v>
      </c>
      <c r="I66" s="25"/>
    </row>
    <row r="67" spans="1:9" ht="18" customHeight="1" x14ac:dyDescent="0.25">
      <c r="A67" s="23" t="s">
        <v>82</v>
      </c>
      <c r="B67" s="29" t="s">
        <v>191</v>
      </c>
      <c r="C67" s="30" t="s">
        <v>192</v>
      </c>
      <c r="D67" s="31" t="s">
        <v>233</v>
      </c>
      <c r="E67" s="25"/>
      <c r="F67" s="25"/>
      <c r="G67" s="25" t="str">
        <f t="shared" si="0"/>
        <v>Không XL</v>
      </c>
      <c r="H67" s="26">
        <v>1</v>
      </c>
      <c r="I67" s="25"/>
    </row>
    <row r="68" spans="1:9" ht="18" customHeight="1" x14ac:dyDescent="0.25">
      <c r="A68" s="23" t="s">
        <v>83</v>
      </c>
      <c r="B68" s="29" t="s">
        <v>193</v>
      </c>
      <c r="C68" s="30" t="s">
        <v>194</v>
      </c>
      <c r="D68" s="31" t="s">
        <v>234</v>
      </c>
      <c r="E68" s="25"/>
      <c r="F68" s="25"/>
      <c r="G68" s="25" t="str">
        <f t="shared" si="0"/>
        <v>Không XL</v>
      </c>
      <c r="H68" s="26">
        <v>1</v>
      </c>
      <c r="I68" s="25"/>
    </row>
    <row r="69" spans="1:9" ht="18" customHeight="1" x14ac:dyDescent="0.25">
      <c r="A69" s="23" t="s">
        <v>84</v>
      </c>
      <c r="B69" s="29" t="s">
        <v>195</v>
      </c>
      <c r="C69" s="30" t="s">
        <v>157</v>
      </c>
      <c r="D69" s="31" t="s">
        <v>235</v>
      </c>
      <c r="E69" s="25"/>
      <c r="F69" s="25"/>
      <c r="G69" s="25" t="str">
        <f t="shared" si="0"/>
        <v>Không XL</v>
      </c>
      <c r="H69" s="26">
        <v>1</v>
      </c>
      <c r="I69" s="25"/>
    </row>
    <row r="70" spans="1:9" ht="18" customHeight="1" x14ac:dyDescent="0.25">
      <c r="A70" s="23" t="s">
        <v>85</v>
      </c>
      <c r="B70" s="29" t="s">
        <v>196</v>
      </c>
      <c r="C70" s="30" t="s">
        <v>157</v>
      </c>
      <c r="D70" s="31" t="s">
        <v>236</v>
      </c>
      <c r="E70" s="25"/>
      <c r="F70" s="25"/>
      <c r="G70" s="25" t="str">
        <f t="shared" si="0"/>
        <v>Không XL</v>
      </c>
      <c r="H70" s="26">
        <v>1</v>
      </c>
      <c r="I70" s="25"/>
    </row>
    <row r="71" spans="1:9" ht="18" customHeight="1" x14ac:dyDescent="0.25">
      <c r="A71" s="23" t="s">
        <v>98</v>
      </c>
      <c r="B71" s="29" t="s">
        <v>197</v>
      </c>
      <c r="C71" s="30" t="s">
        <v>198</v>
      </c>
      <c r="D71" s="31" t="s">
        <v>237</v>
      </c>
      <c r="E71" s="25"/>
      <c r="F71" s="25"/>
      <c r="G71" s="25" t="str">
        <f t="shared" si="0"/>
        <v>Không XL</v>
      </c>
      <c r="H71" s="26">
        <v>1</v>
      </c>
      <c r="I71" s="25"/>
    </row>
    <row r="72" spans="1:9" ht="18" customHeight="1" x14ac:dyDescent="0.25">
      <c r="A72" s="23" t="s">
        <v>99</v>
      </c>
      <c r="B72" s="29" t="s">
        <v>199</v>
      </c>
      <c r="C72" s="30" t="s">
        <v>157</v>
      </c>
      <c r="D72" s="31" t="s">
        <v>238</v>
      </c>
      <c r="E72" s="25"/>
      <c r="F72" s="25"/>
      <c r="G72" s="25" t="str">
        <f t="shared" si="0"/>
        <v>Không XL</v>
      </c>
      <c r="H72" s="26">
        <v>1</v>
      </c>
      <c r="I72" s="25"/>
    </row>
    <row r="73" spans="1:9" ht="18" customHeight="1" x14ac:dyDescent="0.25">
      <c r="A73" s="23" t="s">
        <v>100</v>
      </c>
      <c r="B73" s="29" t="s">
        <v>200</v>
      </c>
      <c r="C73" s="30" t="s">
        <v>201</v>
      </c>
      <c r="D73" s="31" t="s">
        <v>239</v>
      </c>
      <c r="E73" s="25"/>
      <c r="F73" s="25"/>
      <c r="G73" s="25" t="str">
        <f t="shared" si="0"/>
        <v>Không XL</v>
      </c>
      <c r="H73" s="26">
        <v>1</v>
      </c>
      <c r="I73" s="25"/>
    </row>
    <row r="74" spans="1:9" ht="10.5" customHeight="1" x14ac:dyDescent="0.25"/>
    <row r="75" spans="1:9" s="4" customFormat="1" ht="26.25" customHeight="1" x14ac:dyDescent="0.25">
      <c r="B75" s="6" t="s">
        <v>20</v>
      </c>
      <c r="D75" s="12"/>
      <c r="E75" s="12"/>
      <c r="F75" s="12"/>
      <c r="G75" s="12"/>
      <c r="H75" s="12"/>
    </row>
    <row r="76" spans="1:9" s="4" customFormat="1" ht="41.25" customHeight="1" x14ac:dyDescent="0.25">
      <c r="C76" s="36" t="s">
        <v>21</v>
      </c>
      <c r="D76" s="37"/>
      <c r="E76" s="22" t="s">
        <v>22</v>
      </c>
      <c r="F76" s="22" t="s">
        <v>23</v>
      </c>
      <c r="G76" s="12"/>
      <c r="H76" s="12"/>
    </row>
    <row r="77" spans="1:9" s="4" customFormat="1" ht="15.75" x14ac:dyDescent="0.25">
      <c r="C77" s="13" t="s">
        <v>24</v>
      </c>
      <c r="D77" s="14"/>
      <c r="E77" s="15">
        <f>COUNTIF($G$21:$G$73,"Xuất sắc")</f>
        <v>0</v>
      </c>
      <c r="F77" s="16">
        <f>E77/$A$73</f>
        <v>0</v>
      </c>
      <c r="G77" s="12"/>
      <c r="H77" s="12"/>
    </row>
    <row r="78" spans="1:9" s="4" customFormat="1" ht="15.75" x14ac:dyDescent="0.25">
      <c r="C78" s="13" t="s">
        <v>25</v>
      </c>
      <c r="D78" s="14"/>
      <c r="E78" s="15">
        <f>COUNTIF($G$21:$G$73,"Tốt")</f>
        <v>0</v>
      </c>
      <c r="F78" s="16">
        <f t="shared" ref="F78:F82" si="1">E78/$A$73</f>
        <v>0</v>
      </c>
      <c r="G78" s="12"/>
      <c r="H78" s="12"/>
    </row>
    <row r="79" spans="1:9" s="4" customFormat="1" ht="15.75" x14ac:dyDescent="0.25">
      <c r="C79" s="13" t="s">
        <v>26</v>
      </c>
      <c r="D79" s="14"/>
      <c r="E79" s="15">
        <f>COUNTIF($G$21:$G$73,"Khá")</f>
        <v>0</v>
      </c>
      <c r="F79" s="16">
        <f t="shared" si="1"/>
        <v>0</v>
      </c>
      <c r="G79" s="12"/>
      <c r="H79" s="12"/>
    </row>
    <row r="80" spans="1:9" s="4" customFormat="1" ht="15.75" x14ac:dyDescent="0.25">
      <c r="C80" s="13" t="s">
        <v>27</v>
      </c>
      <c r="D80" s="14"/>
      <c r="E80" s="15">
        <f>COUNTIF($G$21:$G$73,"Trung bình")</f>
        <v>0</v>
      </c>
      <c r="F80" s="16">
        <f t="shared" si="1"/>
        <v>0</v>
      </c>
      <c r="G80" s="12"/>
      <c r="H80" s="12"/>
    </row>
    <row r="81" spans="1:10" s="4" customFormat="1" ht="15.75" x14ac:dyDescent="0.25">
      <c r="C81" s="13" t="s">
        <v>28</v>
      </c>
      <c r="D81" s="14"/>
      <c r="E81" s="15">
        <f>COUNTIF($G$21:$G$73,"Yếu")</f>
        <v>0</v>
      </c>
      <c r="F81" s="16">
        <f t="shared" si="1"/>
        <v>0</v>
      </c>
      <c r="G81" s="12"/>
      <c r="H81" s="12"/>
    </row>
    <row r="82" spans="1:10" s="4" customFormat="1" ht="15.75" x14ac:dyDescent="0.25">
      <c r="C82" s="13" t="s">
        <v>35</v>
      </c>
      <c r="D82" s="14"/>
      <c r="E82" s="15">
        <f>COUNTIF($G$21:$G$73,"Không XL")</f>
        <v>53</v>
      </c>
      <c r="F82" s="16">
        <f t="shared" si="1"/>
        <v>1</v>
      </c>
      <c r="G82" s="12"/>
      <c r="H82" s="12"/>
    </row>
    <row r="84" spans="1:10" ht="50.1" customHeight="1" x14ac:dyDescent="0.25">
      <c r="A84" s="41" t="s">
        <v>242</v>
      </c>
      <c r="B84" s="41"/>
      <c r="C84" s="41"/>
      <c r="D84" s="41"/>
      <c r="E84" s="41"/>
      <c r="F84" s="41"/>
      <c r="G84" s="41"/>
      <c r="H84" s="41"/>
      <c r="I84" s="41"/>
      <c r="J84" s="10"/>
    </row>
    <row r="86" spans="1:10" s="1" customFormat="1" x14ac:dyDescent="0.25">
      <c r="B86" s="38" t="s">
        <v>29</v>
      </c>
      <c r="C86" s="38"/>
      <c r="D86" s="38"/>
      <c r="E86" s="38"/>
      <c r="F86" s="38" t="s">
        <v>30</v>
      </c>
      <c r="G86" s="38"/>
      <c r="H86" s="38"/>
      <c r="I86" s="38"/>
    </row>
    <row r="91" spans="1:10" x14ac:dyDescent="0.25">
      <c r="B91" s="52"/>
      <c r="C91" s="53"/>
      <c r="D91" s="53"/>
      <c r="E91" s="53"/>
      <c r="F91" s="52"/>
      <c r="G91" s="53"/>
      <c r="H91" s="53"/>
      <c r="I91" s="53"/>
    </row>
    <row r="92" spans="1:10" x14ac:dyDescent="0.25">
      <c r="B92" s="54" t="s">
        <v>240</v>
      </c>
      <c r="C92" s="54"/>
      <c r="D92" s="54"/>
      <c r="E92" s="54"/>
      <c r="F92" s="54" t="s">
        <v>91</v>
      </c>
      <c r="G92" s="54"/>
      <c r="H92" s="54"/>
      <c r="I92" s="54"/>
    </row>
    <row r="93" spans="1:10" x14ac:dyDescent="0.25">
      <c r="B93" s="9"/>
      <c r="C93" s="9"/>
      <c r="I93" s="9"/>
    </row>
    <row r="94" spans="1:10" hidden="1" x14ac:dyDescent="0.25">
      <c r="B94" s="9"/>
      <c r="C94" s="9"/>
      <c r="I94" s="9"/>
    </row>
    <row r="95" spans="1:10" x14ac:dyDescent="0.25">
      <c r="A95" s="54" t="s">
        <v>74</v>
      </c>
      <c r="B95" s="54"/>
      <c r="C95" s="54"/>
      <c r="D95" s="54"/>
      <c r="E95" s="54"/>
      <c r="F95" s="54"/>
      <c r="G95" s="54"/>
      <c r="H95" s="54"/>
      <c r="I95" s="54"/>
    </row>
    <row r="96" spans="1:10" ht="39.75" customHeight="1" x14ac:dyDescent="0.25">
      <c r="A96" s="45" t="s">
        <v>241</v>
      </c>
      <c r="B96" s="46"/>
      <c r="C96" s="46"/>
      <c r="D96" s="46"/>
      <c r="E96" s="46"/>
      <c r="F96" s="46"/>
      <c r="G96" s="46"/>
      <c r="H96" s="46"/>
      <c r="I96" s="46"/>
    </row>
    <row r="98" spans="6:9" x14ac:dyDescent="0.25">
      <c r="I98" s="17" t="s">
        <v>88</v>
      </c>
    </row>
    <row r="99" spans="6:9" x14ac:dyDescent="0.25">
      <c r="F99" s="47" t="s">
        <v>89</v>
      </c>
      <c r="G99" s="47"/>
      <c r="H99" s="47"/>
    </row>
    <row r="100" spans="6:9" x14ac:dyDescent="0.25">
      <c r="F100" s="38" t="s">
        <v>90</v>
      </c>
      <c r="G100" s="38"/>
      <c r="H100" s="38"/>
    </row>
    <row r="105" spans="6:9" x14ac:dyDescent="0.25">
      <c r="F105" s="1"/>
      <c r="G105" s="1"/>
      <c r="H105" s="1"/>
    </row>
    <row r="106" spans="6:9" x14ac:dyDescent="0.25">
      <c r="F106" s="38" t="s">
        <v>91</v>
      </c>
      <c r="G106" s="38"/>
      <c r="H106" s="38"/>
    </row>
  </sheetData>
  <mergeCells count="28">
    <mergeCell ref="F106:H106"/>
    <mergeCell ref="A96:I96"/>
    <mergeCell ref="F99:H99"/>
    <mergeCell ref="C19:D20"/>
    <mergeCell ref="B91:E91"/>
    <mergeCell ref="F86:I86"/>
    <mergeCell ref="F91:I91"/>
    <mergeCell ref="A95:I95"/>
    <mergeCell ref="F19:H19"/>
    <mergeCell ref="I19:I20"/>
    <mergeCell ref="F100:H100"/>
    <mergeCell ref="B92:E92"/>
    <mergeCell ref="F92:I92"/>
    <mergeCell ref="A1:D1"/>
    <mergeCell ref="A2:D2"/>
    <mergeCell ref="A3:D3"/>
    <mergeCell ref="C76:D76"/>
    <mergeCell ref="B86:E86"/>
    <mergeCell ref="E19:E20"/>
    <mergeCell ref="A84:I84"/>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2026-02-25T08:40:55Z</dcterms:modified>
</cp:coreProperties>
</file>